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1" i="1" l="1"/>
  <c r="H22" i="1"/>
  <c r="I20" i="1" l="1"/>
  <c r="I11" i="1" l="1"/>
  <c r="I14" i="1"/>
  <c r="I18" i="1"/>
  <c r="I13" i="1"/>
  <c r="I17" i="1"/>
  <c r="I15" i="1"/>
  <c r="I19" i="1"/>
  <c r="I12" i="1"/>
  <c r="I16" i="1"/>
</calcChain>
</file>

<file path=xl/sharedStrings.xml><?xml version="1.0" encoding="utf-8"?>
<sst xmlns="http://schemas.openxmlformats.org/spreadsheetml/2006/main" count="50" uniqueCount="36">
  <si>
    <t>N°</t>
  </si>
  <si>
    <t>Accionista</t>
  </si>
  <si>
    <t>Número de acciones</t>
  </si>
  <si>
    <t>Cantidad</t>
  </si>
  <si>
    <t>Clase</t>
  </si>
  <si>
    <t>Voto</t>
  </si>
  <si>
    <t>Monto</t>
  </si>
  <si>
    <t>% de participación del capital integrado</t>
  </si>
  <si>
    <t>de</t>
  </si>
  <si>
    <t>Por</t>
  </si>
  <si>
    <t>acciones</t>
  </si>
  <si>
    <t>Acción</t>
  </si>
  <si>
    <t>Rodrigo Izaguirre C.</t>
  </si>
  <si>
    <t>1 al 5000</t>
  </si>
  <si>
    <t>OVM</t>
  </si>
  <si>
    <t>10001 al 36500</t>
  </si>
  <si>
    <t>OVS</t>
  </si>
  <si>
    <t>73001 al 78000</t>
  </si>
  <si>
    <t>83001 al 85500</t>
  </si>
  <si>
    <t>María Teresa Barrail</t>
  </si>
  <si>
    <t>5001 al 10000</t>
  </si>
  <si>
    <t>36501 al 63000</t>
  </si>
  <si>
    <t>78001 al 83000</t>
  </si>
  <si>
    <t>85501 al 88000</t>
  </si>
  <si>
    <t>Valores Casa de Bolsa S.A.</t>
  </si>
  <si>
    <t>63001 al 73000</t>
  </si>
  <si>
    <t>Preferidas</t>
  </si>
  <si>
    <t>Total Capital Integrado</t>
  </si>
  <si>
    <t>Preferidas Escriturales</t>
  </si>
  <si>
    <t>Av. Santísimo Sacramento Nº2143</t>
  </si>
  <si>
    <t>Tel: 021 238 77 77 – Asunción, Paraguay</t>
  </si>
  <si>
    <t>Res. 06/19 Título 4</t>
  </si>
  <si>
    <t>Accionistas con participación menor al 5%</t>
  </si>
  <si>
    <t>COMPOSICIÓN ACCIONARIA AL 31 DE MARZO 2020</t>
  </si>
  <si>
    <t>90461 al 90560</t>
  </si>
  <si>
    <t>88001 al 90460 y 90561 al 90641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</si>
</sst>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9"/>
      <color rgb="FF000000"/>
      <name val="Arial"/>
      <family val="2"/>
    </font>
    <font>
      <sz val="9"/>
      <color theme="1"/>
      <name val="Times New Roman"/>
      <family val="1"/>
    </font>
    <font>
      <i/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ck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0" xfId="0"/>
    <xf numFmtId="0" fontId="8" fillId="0" borderId="0" xfId="0" applyFont="1" applyBorder="1"/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3" fontId="5" fillId="2" borderId="13" xfId="0" applyNumberFormat="1" applyFont="1" applyFill="1" applyBorder="1" applyAlignment="1">
      <alignment vertical="center" wrapText="1"/>
    </xf>
    <xf numFmtId="3" fontId="5" fillId="2" borderId="12" xfId="0" applyNumberFormat="1" applyFont="1" applyFill="1" applyBorder="1" applyAlignment="1">
      <alignment vertical="center" wrapText="1"/>
    </xf>
    <xf numFmtId="0" fontId="0" fillId="0" borderId="0" xfId="0" applyAlignment="1"/>
    <xf numFmtId="0" fontId="2" fillId="0" borderId="0" xfId="0" applyFont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10" fontId="5" fillId="2" borderId="27" xfId="0" applyNumberFormat="1" applyFont="1" applyFill="1" applyBorder="1" applyAlignment="1">
      <alignment vertical="center" wrapText="1"/>
    </xf>
    <xf numFmtId="3" fontId="5" fillId="2" borderId="28" xfId="0" applyNumberFormat="1" applyFont="1" applyFill="1" applyBorder="1" applyAlignment="1">
      <alignment vertical="center" wrapText="1"/>
    </xf>
    <xf numFmtId="10" fontId="5" fillId="2" borderId="29" xfId="0" applyNumberFormat="1" applyFont="1" applyFill="1" applyBorder="1" applyAlignment="1">
      <alignment vertical="center" wrapText="1"/>
    </xf>
    <xf numFmtId="3" fontId="0" fillId="0" borderId="0" xfId="0" applyNumberFormat="1"/>
    <xf numFmtId="9" fontId="0" fillId="0" borderId="0" xfId="1" applyFont="1"/>
    <xf numFmtId="0" fontId="5" fillId="0" borderId="2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3" fillId="2" borderId="15" xfId="0" applyNumberFormat="1" applyFont="1" applyFill="1" applyBorder="1" applyAlignment="1">
      <alignment horizontal="center" vertical="center" wrapText="1"/>
    </xf>
    <xf numFmtId="3" fontId="3" fillId="2" borderId="16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466725</xdr:colOff>
      <xdr:row>0</xdr:row>
      <xdr:rowOff>142875</xdr:rowOff>
    </xdr:from>
    <xdr:to>
      <xdr:col>8</xdr:col>
      <xdr:colOff>525824</xdr:colOff>
      <xdr:row>3</xdr:row>
      <xdr:rowOff>20903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7E70152B-FD00-4BDB-94E1-69BF0ED34A09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62725" y="142875"/>
          <a:ext cx="1183049" cy="4781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K28"/>
  <sheetViews>
    <sheetView showGridLines="0" tabSelected="1" workbookViewId="0">
      <selection activeCell="L12" sqref="L12"/>
    </sheetView>
  </sheetViews>
  <sheetFormatPr baseColWidth="10" defaultRowHeight="15" x14ac:dyDescent="0.25"/>
  <cols>
    <col min="2" max="2" width="11.42578125" style="7"/>
    <col min="3" max="3" width="22.85546875" style="7" customWidth="1"/>
    <col min="4" max="7" width="11.42578125" style="7"/>
    <col min="8" max="8" width="16.85546875" style="7" customWidth="1"/>
    <col min="9" max="9" width="14.85546875" style="7" customWidth="1"/>
    <col min="10" max="10" width="11.42578125" style="7"/>
    <col min="11" max="11" width="13.7109375" bestFit="1" customWidth="1"/>
  </cols>
  <sheetData>
    <row r="1" spans="2:11" ht="15.75" customHeight="1" x14ac:dyDescent="0.25">
      <c r="B1" s="15"/>
      <c r="C1" s="15"/>
      <c r="D1" s="15"/>
      <c r="F1" s="15"/>
      <c r="H1" s="15"/>
    </row>
    <row r="2" spans="2:11" ht="15.75" x14ac:dyDescent="0.25">
      <c r="B2" s="29" t="s">
        <v>29</v>
      </c>
      <c r="C2" s="29"/>
      <c r="D2" s="29"/>
      <c r="E2" s="29"/>
      <c r="F2" s="29"/>
      <c r="G2" s="29"/>
      <c r="H2" s="29"/>
      <c r="I2" s="29"/>
    </row>
    <row r="3" spans="2:11" ht="15.75" x14ac:dyDescent="0.25">
      <c r="B3" s="29" t="s">
        <v>30</v>
      </c>
      <c r="C3" s="29"/>
      <c r="D3" s="29"/>
      <c r="E3" s="29"/>
      <c r="F3" s="29"/>
      <c r="G3" s="29"/>
      <c r="H3" s="29"/>
      <c r="I3" s="29"/>
    </row>
    <row r="4" spans="2:11" x14ac:dyDescent="0.25">
      <c r="B4" s="8"/>
      <c r="C4" s="8"/>
      <c r="D4" s="8"/>
      <c r="E4" s="8"/>
      <c r="F4" s="8"/>
      <c r="G4" s="8"/>
      <c r="H4" s="8"/>
    </row>
    <row r="5" spans="2:11" ht="15.75" x14ac:dyDescent="0.25">
      <c r="B5" s="30" t="s">
        <v>33</v>
      </c>
      <c r="C5" s="30"/>
      <c r="D5" s="30"/>
      <c r="E5" s="30"/>
      <c r="F5" s="30"/>
      <c r="G5" s="30"/>
      <c r="H5" s="30"/>
      <c r="I5" s="30"/>
    </row>
    <row r="6" spans="2:11" ht="15.75" x14ac:dyDescent="0.25">
      <c r="B6" s="31" t="s">
        <v>31</v>
      </c>
      <c r="C6" s="31"/>
      <c r="D6" s="31"/>
      <c r="E6" s="31"/>
      <c r="F6" s="31"/>
      <c r="G6" s="31"/>
      <c r="H6" s="31"/>
      <c r="I6" s="31"/>
    </row>
    <row r="7" spans="2:11" s="7" customFormat="1" ht="16.5" thickBot="1" x14ac:dyDescent="0.3">
      <c r="B7" s="16"/>
      <c r="C7" s="16"/>
      <c r="D7" s="16"/>
      <c r="E7" s="16"/>
      <c r="F7" s="16"/>
      <c r="G7" s="16"/>
      <c r="H7" s="16"/>
    </row>
    <row r="8" spans="2:11" ht="15.75" customHeight="1" x14ac:dyDescent="0.25">
      <c r="B8" s="40" t="s">
        <v>0</v>
      </c>
      <c r="C8" s="43" t="s">
        <v>1</v>
      </c>
      <c r="D8" s="43" t="s">
        <v>2</v>
      </c>
      <c r="E8" s="17" t="s">
        <v>3</v>
      </c>
      <c r="F8" s="18" t="s">
        <v>4</v>
      </c>
      <c r="G8" s="17" t="s">
        <v>5</v>
      </c>
      <c r="H8" s="49" t="s">
        <v>6</v>
      </c>
      <c r="I8" s="46" t="s">
        <v>7</v>
      </c>
      <c r="J8" s="1"/>
    </row>
    <row r="9" spans="2:11" x14ac:dyDescent="0.25">
      <c r="B9" s="41"/>
      <c r="C9" s="44"/>
      <c r="D9" s="44"/>
      <c r="E9" s="2" t="s">
        <v>8</v>
      </c>
      <c r="F9" s="9"/>
      <c r="G9" s="2" t="s">
        <v>9</v>
      </c>
      <c r="H9" s="50"/>
      <c r="I9" s="47"/>
      <c r="J9" s="1"/>
    </row>
    <row r="10" spans="2:11" ht="15.75" thickBot="1" x14ac:dyDescent="0.3">
      <c r="B10" s="42"/>
      <c r="C10" s="45"/>
      <c r="D10" s="45"/>
      <c r="E10" s="3" t="s">
        <v>10</v>
      </c>
      <c r="F10" s="10"/>
      <c r="G10" s="3" t="s">
        <v>11</v>
      </c>
      <c r="H10" s="51"/>
      <c r="I10" s="48"/>
      <c r="J10" s="1"/>
    </row>
    <row r="11" spans="2:11" ht="43.5" customHeight="1" thickTop="1" thickBot="1" x14ac:dyDescent="0.3">
      <c r="B11" s="19">
        <v>1</v>
      </c>
      <c r="C11" s="4" t="s">
        <v>12</v>
      </c>
      <c r="D11" s="4" t="s">
        <v>13</v>
      </c>
      <c r="E11" s="4">
        <v>5000</v>
      </c>
      <c r="F11" s="4" t="s">
        <v>14</v>
      </c>
      <c r="G11" s="4">
        <v>5</v>
      </c>
      <c r="H11" s="14">
        <v>5000000000</v>
      </c>
      <c r="I11" s="20">
        <f t="shared" ref="I11:I19" si="0">+H11/$H$22</f>
        <v>5.5162674727772198E-2</v>
      </c>
      <c r="J11" s="1"/>
      <c r="K11" s="23"/>
    </row>
    <row r="12" spans="2:11" ht="43.5" customHeight="1" thickTop="1" thickBot="1" x14ac:dyDescent="0.3">
      <c r="B12" s="19"/>
      <c r="C12" s="4" t="s">
        <v>12</v>
      </c>
      <c r="D12" s="5" t="s">
        <v>15</v>
      </c>
      <c r="E12" s="4">
        <v>26500</v>
      </c>
      <c r="F12" s="4" t="s">
        <v>16</v>
      </c>
      <c r="G12" s="4">
        <v>1</v>
      </c>
      <c r="H12" s="13">
        <v>26500000000</v>
      </c>
      <c r="I12" s="20">
        <f t="shared" si="0"/>
        <v>0.29236217605719267</v>
      </c>
      <c r="J12" s="1"/>
      <c r="K12" s="24"/>
    </row>
    <row r="13" spans="2:11" ht="43.5" customHeight="1" thickTop="1" thickBot="1" x14ac:dyDescent="0.3">
      <c r="B13" s="19"/>
      <c r="C13" s="4" t="s">
        <v>12</v>
      </c>
      <c r="D13" s="4" t="s">
        <v>17</v>
      </c>
      <c r="E13" s="4">
        <v>5000</v>
      </c>
      <c r="F13" s="4" t="s">
        <v>14</v>
      </c>
      <c r="G13" s="4">
        <v>5</v>
      </c>
      <c r="H13" s="13">
        <v>5000000000</v>
      </c>
      <c r="I13" s="20">
        <f t="shared" si="0"/>
        <v>5.5162674727772198E-2</v>
      </c>
      <c r="J13" s="1"/>
    </row>
    <row r="14" spans="2:11" ht="43.5" customHeight="1" thickTop="1" thickBot="1" x14ac:dyDescent="0.3">
      <c r="B14" s="19"/>
      <c r="C14" s="4" t="s">
        <v>12</v>
      </c>
      <c r="D14" s="4" t="s">
        <v>18</v>
      </c>
      <c r="E14" s="4">
        <v>2500</v>
      </c>
      <c r="F14" s="4" t="s">
        <v>16</v>
      </c>
      <c r="G14" s="4">
        <v>1</v>
      </c>
      <c r="H14" s="13">
        <v>2500000000</v>
      </c>
      <c r="I14" s="20">
        <f t="shared" si="0"/>
        <v>2.7581337363886099E-2</v>
      </c>
      <c r="J14" s="1"/>
    </row>
    <row r="15" spans="2:11" ht="43.5" customHeight="1" thickTop="1" thickBot="1" x14ac:dyDescent="0.3">
      <c r="B15" s="19">
        <v>2</v>
      </c>
      <c r="C15" s="4" t="s">
        <v>19</v>
      </c>
      <c r="D15" s="4" t="s">
        <v>20</v>
      </c>
      <c r="E15" s="4">
        <v>5000</v>
      </c>
      <c r="F15" s="4" t="s">
        <v>14</v>
      </c>
      <c r="G15" s="4">
        <v>5</v>
      </c>
      <c r="H15" s="13">
        <v>5000000000</v>
      </c>
      <c r="I15" s="20">
        <f t="shared" si="0"/>
        <v>5.5162674727772198E-2</v>
      </c>
      <c r="J15" s="1"/>
    </row>
    <row r="16" spans="2:11" ht="43.5" customHeight="1" thickTop="1" thickBot="1" x14ac:dyDescent="0.3">
      <c r="B16" s="19"/>
      <c r="C16" s="4" t="s">
        <v>19</v>
      </c>
      <c r="D16" s="4" t="s">
        <v>21</v>
      </c>
      <c r="E16" s="4">
        <v>26500</v>
      </c>
      <c r="F16" s="4" t="s">
        <v>16</v>
      </c>
      <c r="G16" s="4">
        <v>1</v>
      </c>
      <c r="H16" s="13">
        <v>26500000000</v>
      </c>
      <c r="I16" s="20">
        <f t="shared" si="0"/>
        <v>0.29236217605719267</v>
      </c>
      <c r="J16" s="1"/>
    </row>
    <row r="17" spans="2:11" ht="43.5" customHeight="1" thickTop="1" thickBot="1" x14ac:dyDescent="0.3">
      <c r="B17" s="19"/>
      <c r="C17" s="4" t="s">
        <v>19</v>
      </c>
      <c r="D17" s="4" t="s">
        <v>22</v>
      </c>
      <c r="E17" s="4">
        <v>5000</v>
      </c>
      <c r="F17" s="4" t="s">
        <v>14</v>
      </c>
      <c r="G17" s="4">
        <v>5</v>
      </c>
      <c r="H17" s="13">
        <v>5000000000</v>
      </c>
      <c r="I17" s="20">
        <f t="shared" si="0"/>
        <v>5.5162674727772198E-2</v>
      </c>
      <c r="J17" s="1"/>
    </row>
    <row r="18" spans="2:11" ht="43.5" customHeight="1" thickTop="1" thickBot="1" x14ac:dyDescent="0.3">
      <c r="B18" s="25"/>
      <c r="C18" s="4" t="s">
        <v>19</v>
      </c>
      <c r="D18" s="4" t="s">
        <v>23</v>
      </c>
      <c r="E18" s="4">
        <v>2500</v>
      </c>
      <c r="F18" s="4" t="s">
        <v>16</v>
      </c>
      <c r="G18" s="4">
        <v>1</v>
      </c>
      <c r="H18" s="13">
        <v>2500000000</v>
      </c>
      <c r="I18" s="20">
        <f t="shared" si="0"/>
        <v>2.7581337363886099E-2</v>
      </c>
      <c r="J18" s="1"/>
    </row>
    <row r="19" spans="2:11" ht="43.5" customHeight="1" thickTop="1" thickBot="1" x14ac:dyDescent="0.3">
      <c r="B19" s="26">
        <v>3</v>
      </c>
      <c r="C19" s="4" t="s">
        <v>24</v>
      </c>
      <c r="D19" s="4" t="s">
        <v>25</v>
      </c>
      <c r="E19" s="4">
        <v>10000</v>
      </c>
      <c r="F19" s="4" t="s">
        <v>26</v>
      </c>
      <c r="G19" s="4">
        <v>0</v>
      </c>
      <c r="H19" s="13">
        <v>10000000000</v>
      </c>
      <c r="I19" s="20">
        <f t="shared" si="0"/>
        <v>0.1103253494555444</v>
      </c>
      <c r="J19" s="1"/>
    </row>
    <row r="20" spans="2:11" s="7" customFormat="1" ht="43.5" customHeight="1" thickTop="1" thickBot="1" x14ac:dyDescent="0.3">
      <c r="B20" s="27"/>
      <c r="C20" s="4" t="s">
        <v>24</v>
      </c>
      <c r="D20" s="28" t="s">
        <v>34</v>
      </c>
      <c r="E20" s="4">
        <v>100</v>
      </c>
      <c r="F20" s="5" t="s">
        <v>28</v>
      </c>
      <c r="G20" s="4">
        <v>0</v>
      </c>
      <c r="H20" s="13">
        <v>100000000</v>
      </c>
      <c r="I20" s="20">
        <f t="shared" ref="I20" si="1">+H20/$H$22</f>
        <v>1.1032534945554439E-3</v>
      </c>
      <c r="J20" s="1"/>
    </row>
    <row r="21" spans="2:11" ht="52.5" customHeight="1" thickTop="1" thickBot="1" x14ac:dyDescent="0.3">
      <c r="B21" s="26">
        <v>4</v>
      </c>
      <c r="C21" s="5" t="s">
        <v>32</v>
      </c>
      <c r="D21" s="28" t="s">
        <v>35</v>
      </c>
      <c r="E21" s="5">
        <v>2541</v>
      </c>
      <c r="F21" s="5" t="s">
        <v>28</v>
      </c>
      <c r="G21" s="5">
        <v>0</v>
      </c>
      <c r="H21" s="21">
        <v>2541000000</v>
      </c>
      <c r="I21" s="22">
        <f>+H21/$H$22</f>
        <v>2.8033671296653833E-2</v>
      </c>
      <c r="J21" s="1"/>
      <c r="K21" s="23"/>
    </row>
    <row r="22" spans="2:11" ht="24.75" customHeight="1" x14ac:dyDescent="0.25">
      <c r="B22" s="12"/>
      <c r="C22" s="32" t="s">
        <v>27</v>
      </c>
      <c r="D22" s="33"/>
      <c r="E22" s="33"/>
      <c r="F22" s="33"/>
      <c r="G22" s="34"/>
      <c r="H22" s="38">
        <f>SUM(H11:H21)</f>
        <v>90641000000</v>
      </c>
      <c r="I22" s="15"/>
      <c r="J22" s="11"/>
    </row>
    <row r="23" spans="2:11" ht="15.75" customHeight="1" thickBot="1" x14ac:dyDescent="0.3">
      <c r="B23" s="12"/>
      <c r="C23" s="35"/>
      <c r="D23" s="36"/>
      <c r="E23" s="36"/>
      <c r="F23" s="36"/>
      <c r="G23" s="37"/>
      <c r="H23" s="39"/>
      <c r="I23" s="15"/>
      <c r="J23" s="11"/>
    </row>
    <row r="24" spans="2:11" ht="15.75" thickTop="1" x14ac:dyDescent="0.25">
      <c r="B24" s="6"/>
      <c r="C24" s="6"/>
      <c r="D24" s="6"/>
      <c r="E24" s="6"/>
      <c r="F24" s="6"/>
      <c r="G24" s="6"/>
      <c r="H24" s="6"/>
      <c r="I24" s="6"/>
      <c r="J24" s="6"/>
    </row>
    <row r="25" spans="2:11" x14ac:dyDescent="0.25">
      <c r="B25" s="6"/>
      <c r="C25" s="6"/>
      <c r="D25" s="6"/>
      <c r="E25" s="6"/>
      <c r="F25" s="6"/>
      <c r="G25" s="6"/>
      <c r="H25" s="6"/>
      <c r="I25" s="6"/>
      <c r="J25" s="6"/>
    </row>
    <row r="26" spans="2:11" x14ac:dyDescent="0.25">
      <c r="B26" s="6"/>
      <c r="C26" s="6"/>
      <c r="D26" s="6"/>
      <c r="E26" s="6"/>
      <c r="F26" s="6"/>
      <c r="G26" s="6"/>
      <c r="H26" s="6"/>
      <c r="I26" s="6"/>
      <c r="J26" s="6"/>
    </row>
    <row r="27" spans="2:11" x14ac:dyDescent="0.25">
      <c r="B27" s="6"/>
      <c r="C27" s="6"/>
      <c r="D27" s="6"/>
      <c r="E27" s="6"/>
      <c r="F27" s="6"/>
      <c r="G27" s="6"/>
      <c r="H27" s="6"/>
      <c r="I27" s="6"/>
      <c r="J27" s="6"/>
    </row>
    <row r="28" spans="2:11" x14ac:dyDescent="0.25">
      <c r="I28" s="23"/>
    </row>
  </sheetData>
  <mergeCells count="11">
    <mergeCell ref="B2:I2"/>
    <mergeCell ref="B3:I3"/>
    <mergeCell ref="B5:I5"/>
    <mergeCell ref="B6:I6"/>
    <mergeCell ref="C22:G23"/>
    <mergeCell ref="H22:H23"/>
    <mergeCell ref="B8:B10"/>
    <mergeCell ref="C8:C10"/>
    <mergeCell ref="D8:D10"/>
    <mergeCell ref="I8:I10"/>
    <mergeCell ref="H8:H10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FYn64KaVeu8hZHZtZdo/S5MkpL8=</DigestValue>
    </Reference>
    <Reference URI="#idOfficeObject" Type="http://www.w3.org/2000/09/xmldsig#Object">
      <DigestMethod Algorithm="http://www.w3.org/2000/09/xmldsig#sha1"/>
      <DigestValue>Nyezs0Hs6mD0BnHIqYm0Pn8GWTw=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3h3SYZh2y0Q4ifUbBWU8LX0hM9Q=</DigestValue>
    </Reference>
    <Reference URI="#idValidSigLnImg" Type="http://www.w3.org/2000/09/xmldsig#Object">
      <DigestMethod Algorithm="http://www.w3.org/2000/09/xmldsig#sha1"/>
      <DigestValue>hLOqjCdaNwIIcCbMtW2/oVplwV0=</DigestValue>
    </Reference>
    <Reference URI="#idInvalidSigLnImg" Type="http://www.w3.org/2000/09/xmldsig#Object">
      <DigestMethod Algorithm="http://www.w3.org/2000/09/xmldsig#sha1"/>
      <DigestValue>Sv7Y4j+saLmuxToxE2GDPKRln0s=</DigestValue>
    </Reference>
  </SignedInfo>
  <SignatureValue>q3zm0dddv8bD8U7uLhiwRpzOJc2Ed5uZK986rQHkchdde/hx127yUTxm7DjiciANORJXxgFlH08I
9BkoblohUtjmKw6iYOPEcy4Y3SaoJrp5tg5cCeRsUlMnIxV0mry/AK+vhgj4z/vvW57UgZsenfZZ
xjpJOgtJJUvgEAMKBtyHYVoXGeoS71LjtMEpo51ea0zbSmfnyLeE12AhXQ9muE4eopyklH4r1dx3
0aKMm50/FpjdaOM91i+qsHHU01vIHMXVlXuVNBe0J5ZbEdRuSWCMBri1rOTBww6YTcYPhxLOpsef
Sr4ybBI4NPYLNHfGKGP7+B0VYmdKstqqwLkGnw==</SignatureValue>
  <KeyInfo>
    <X509Data>
      <X509Certificate>MIIIGjCCBgKgAwIBAgIIdYx//u37IOcwDQYJKoZIhvcNAQELBQAwWzEXMBUGA1UEBRMOUlVDIDgw
MDUwMTcyLTExGjAYBgNVBAMTEUNBLURPQ1VNRU5UQSBTLkEuMRcwFQYDVQQKEw5ET0NVTUVOVEEg
Uy5BLjELMAkGA1UEBhMCUFkwHhcNMTkwNTA4MTk0NzMwWhcNMjEwNTA3MTk1NzMwWjCBwDELMAkG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QUdVSVJSRSBDQVpFTkFWRTCCASIwDQYJKoZIhvcNAQEBBQADggEPADCCAQoCggEBANI1PgOtDXt1
p6TeyS+sB+jiOjOpfHAx7kbTevntG1I5EFw5ATcSQ1/pU/kub7fS0udpRn9qjnYaDhQuszVd/Xty
KOulIBxFwcYR68GPK/NqijzE84OcxkDNezJDH16wW45ivvl3OGgskYxQWeba9BGrjNapuft6VDsQ
VTmqxLPunGSI3+cFdxGdjR4MkbRN71suCQWUtO6ux61ASaK3pbrae+frruzfQTBe51mi0IqpLeoy
TqpRjiNSLgdlBqniVi03HzRdL+Q4x+CrEmh5FYWKP+VNT4OiClLTD7kZPXzdlCew3xvHZpCQINR0
JQG9d8vAmN0Sjnt7m550va82Dx0CAwEAAaOCA3owggN2MAwGA1UdEwEB/wQCMAAwDgYDVR0PAQH/
BAQDAgXgMCoGA1UdJQEB/wQgMB4GCCsGAQUFBwMBBggrBgEFBQcDAgYIKwYBBQUHAwQwHQYDVR0O
BBYEFF3NaaV1WDA8rDWqm1w5t53UT0eCMIGWBggrBgEFBQcBAQSBiTCBhjA5BggrBgEFBQcwAYYt
aHR0cDovL3d3dy5kb2N1bWVudGEuY29tLnB5L2Zpcm1hZGlnaXRhbC9vc2NwMEkGCCsGAQUFBzAC
hj1odHRwczovL3d3dy5kb2N1bWVudGEuY29tLnB5L2Zpcm1hZGlnaXRhbC9kZXNjYXJnYXMvY2Fk
b2MuY3J0MB8GA1UdIwQYMBaAFEAmrCZcYo/G9QJU5I3BGibW7qWyME8GA1UdHwRIMEYwRKBCoECG
Pmh0dHBzOi8vd3d3LmRvY3VtZW50YS5jb20ucHkvZmlybWFkaWdpdGFsL2Rlc2Nhcmdhcy9jcmxk
b2MuY3JsMB8GA1UdEQQYMBaBFHJvZHJpZ29AaWJpc2EuY29tLnB5MIIB3QYDVR0gBIIB1DCCAdAw
ggHMBg4rBgEEAYL5OwEBAQYBATCCAbgwPwYIKwYBBQUHAgEWM2h0dHBzOi8vd3d3LmRvY3VtZW50
YS5jb20ucHkvZmlybWFkaWdpdGFsL2Rlc2NhcmdhczCBwAYIKwYBBQUHAgIwgbMagbBFc3RlIGVz
IHVuIGNlcnRpZmljYWRvIGRlIHBlcnNvbmEgZu1zaWNhIGN1eWEgY2xhdmUgcHJpdmFkYSBlc3Th
IGNvbnRlbmlkYSBlbiB1biBt82R1bG8gZGUgaGFyZHdhcmUgc2VndXJvIHkgc3UgZmluYWxpZGFk
IGVzIGF1dGVudGljYXIgYSBzdSB0aXR1bGFyIG8gZ2VuZXJhciBmaXJtYXMgZGlnaXRhbGVzLjCB
sQYIKwYBBQUHAgIwgaQagaFUaGlzIGlzIGFuIGVuZCB1c2VyIGNlcnRpZmljYXRlIHdob3NlIHBy
aXZhdGUga2V5IGlzIGVtYmVkZGVkIHdpdGhpbiBhIHNlY3VyZSBoYXJkd2FyZSBtb2R1bGUgdGhh
dCBhaW1zIHRvIGF1dGhlbnRpY2F0ZSBpdHMgb3duZXIgb3IgZ2VuZXJhdGUgZGlnaXRhbCBzaWdu
YXR1cmVzLjANBgkqhkiG9w0BAQsFAAOCAgEAWsYa/xMMpdCnCxuuOMzl8ORPOTYT9ijp/XJpeo3y
oVcCThVckFc/m91f07xQU1ZR15gZgGIrxFoxBDQ6Boz1cOoLbLnaw6TCsTjSFbELgX6fG10BhyHJ
oFQLdOEn8oAXeHKPA1F/9VTeBJmGhn0itIJt0UQ66Yp4v8iQVHJzPSudii13vFfMEKctM3/SQJbP
0VWLgGIJa8RVCy3DfBplyvXqvL1ceqm1dvEH3ZJOQq/7gM3+UlPp9Sk/8cgLcdu3fuxX9Q12LFHU
R+pMQQjCtRGahgNGCXqKgsnxChOiqGuLoCp1z6Om6SlpjwYpvwSWkc0kIR+A19i3sAZt9iM8cKJ4
CFQzUHAFobfd9EPx0Ic+yw5l4r7eKdR0h5TKRrCYvWFh9TB/oOqhltZsUwvLBAgPPiTD1k0bdIKb
2WCNUwl78bANBFlM5ShcDCfslF+AgI872gbHiv3pmiVNig5+KD664YLyxU8eGOPMwiUrRIUVw8do
w98doW0PF8EK5CiLNDC66/TyDmpDBkWYHfOrmm875mss8ojOiuckuZTSRdXO5PJHyksZz9VKBEqF
f3GQnE21ZIpwdkR4BzyW/uCCtJzpri2IHAqLIL7yXWEuuPSvEw9/x0mraIeTCjacVlP3W1w8/xD5
gsylVdMShcWqJchKRt0cfcU2edfW/UTOUxE=</X509Certificate>
    </X509Data>
  </KeyInfo>
  <Object xmlns:mdssi="http://schemas.openxmlformats.org/package/2006/digital-signature" Id="idPackageObject">
    <Manifest>
      <Reference URI="/xl/drawings/drawing1.xml?ContentType=application/vnd.openxmlformats-officedocument.drawing+xml">
        <DigestMethod Algorithm="http://www.w3.org/2000/09/xmldsig#sha1"/>
        <DigestValue>WcG2xgjJ8+BbfE4thfrsO6wsDXA=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drawings/vmlDrawing1.vml?ContentType=application/vnd.openxmlformats-officedocument.vmlDrawing">
        <DigestMethod Algorithm="http://www.w3.org/2000/09/xmldsig#sha1"/>
        <DigestValue>v+3CnesAZ+rnnv+nvJ1u/hB+BlU=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8b0PAk7wtuERd4Amhs87IUmoMgk=</DigestValue>
      </Reference>
      <Reference URI="/xl/worksheets/sheet1.xml?ContentType=application/vnd.openxmlformats-officedocument.spreadsheetml.worksheet+xml">
        <DigestMethod Algorithm="http://www.w3.org/2000/09/xmldsig#sha1"/>
        <DigestValue>SMgNl+g1dmgQotvsiOEmX+pfVzU=</DigestValue>
      </Reference>
      <Reference URI="/xl/styles.xml?ContentType=application/vnd.openxmlformats-officedocument.spreadsheetml.styles+xml">
        <DigestMethod Algorithm="http://www.w3.org/2000/09/xmldsig#sha1"/>
        <DigestValue>YKEQ1DGuP+eQ4BMSyijBEWsZl2s=</DigestValue>
      </Reference>
      <Reference URI="/xl/theme/theme1.xml?ContentType=application/vnd.openxmlformats-officedocument.theme+xml">
        <DigestMethod Algorithm="http://www.w3.org/2000/09/xmldsig#sha1"/>
        <DigestValue>qIgpGWYjpYh0Sc3ovPubsLKeB10=</DigestValue>
      </Reference>
      <Reference URI="/xl/workbook.xml?ContentType=application/vnd.openxmlformats-officedocument.spreadsheetml.sheet.main+xml">
        <DigestMethod Algorithm="http://www.w3.org/2000/09/xmldsig#sha1"/>
        <DigestValue>28zuEQCE6vDUIEujNUZIEybJids=</DigestValue>
      </Reference>
      <Reference URI="/xl/calcChain.xml?ContentType=application/vnd.openxmlformats-officedocument.spreadsheetml.calcChain+xml">
        <DigestMethod Algorithm="http://www.w3.org/2000/09/xmldsig#sha1"/>
        <DigestValue>/7HLS5hI+E3OxWgORDmJVpFqSYs=</DigestValue>
      </Reference>
      <Reference URI="/xl/sharedStrings.xml?ContentType=application/vnd.openxmlformats-officedocument.spreadsheetml.sharedStrings+xml">
        <DigestMethod Algorithm="http://www.w3.org/2000/09/xmldsig#sha1"/>
        <DigestValue>62k0gc8rWvfIRT8+GdqMS/F0kN0=</DigestValue>
      </Reference>
      <Reference URI="/xl/media/image2.emf?ContentType=image/x-emf">
        <DigestMethod Algorithm="http://www.w3.org/2000/09/xmldsig#sha1"/>
        <DigestValue>2kIzDHLjZf4d7pMq2U+tdVzJ+Ic=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PUqeQy6+Wd321V9OF5hCCz9BfGU=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2020-07-01T00:00:30Z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{DCABF6F5-6144-44BA-A8FB-88818C6C67C4}</SetupID>
          <SignatureText>Rodrigo Izaguirre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2020-07-01T00:00:30Z</xd:SigningTime>
          <xd:SigningCertificate>
            <xd:Cert>
              <xd:CertDigest>
                <DigestMethod Algorithm="http://www.w3.org/2000/09/xmldsig#sha1"/>
                <DigestValue>RKB4N2cGIm206d62Nvhfh3ixAeM=</DigestValue>
              </xd:CertDigest>
              <xd:IssuerSerial>
                <X509IssuerName>SERIALNUMBER=RUC 80050172-1, CN=CA-DOCUMENTA S.A., O=DOCUMENTA S.A., C=PY</X509IssuerName>
                <X509SerialNumber>8470285732068139239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BRIQAAaQwAACBFTUYAAAEAYBoAAJ0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TwCt2kd3I91PAJjdTwAAAAAARN1PABuuQ2Jc3U8AurpIYpA1cWIBAAAAjIlsYsjOz3dQ5rEpyCdWAgEAAACMiWxipIlsYmBuiAZgbogGpN1PAAAAAABUBnFiAQAAAIyJbGKkiWxiczrohQAAoitI308A2dlHd5jdTwDg////AABHd8DVMyzg////AAAAAAAAAAAAAAAAkAEAAAAAAAEAAAAAYQByAGkAYQBsAAAAAAAAAAAAAAAAAAAAAAAAAAAAAAAAAAAAhkHJdgAAAABUBh1/BgAAAPzeTwDkXb92AdgAAPzeTwAAAAAAAAAAAAAAAAAAAAAAAAAAAAEAAABkdgAIAAAAACUAAAAMAAAAAQAAABgAAAAMAAAAAAAAAh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BAYhizagAvtD5iAABLAjAuSwIAAAAA11voha2xPmLsvU8A2dlHdzy8TwD1////AABHd2AAAAD1////nWk+YgAAAACAFksCvCJbAoAN5gOdaT5iAAAAAIAVSwLAzVsCAJCoBXi8TwAUXD5iGLNqAPwBAAC0vE8ADVs+YvwBAAAAAAAAEls+Yo6Jijr8AQAAGLNqAMDNWwIAAAAAJLNqAIy8TwDQyE8ADLM7YwAAAAASWz5iw1o+YvwBAAAAAAAAAAAAAAcAAAAAAAAAhkHJdgAAAABUBh1/BwAAAPC9TwDkXb92AdgAAPC9Tw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pgAAAEcAAAApAAAANQAAAH4AAAATAAAAIQDwAAAAAAAAAAAAAACAPwAAAAAAAAAAAACAPwAAAAAAAAAAAAAAAAAAAAAAAAAAAAAAAAAAAAAAAAAAJQAAAAwAAAAAAACAKAAAAAwAAAADAAAAUgAAAHABAAADAAAA8P///wAAAAAAAAAAAAAAAJABAAAAAAABAAAAAHQAYQBoAG8AbQBhAAAAAAAAAAAAAAAAAAAAAAAAAAAAAAAAAAAAAAAAAAAAAAAAAAAAAAAAAAAAAAAAAAAAAAAAAE8ArdpHdxDdTwD43E8AAAAAANWkjUYQ3U8A5IFKYgAAAAAXAAAALJ96YvSBSmKCHArElLS9BADQuQTAWMwDAAAAAAAAAAAAAAAAIAAAALwCAAAAAAAAAQICIlMAeQBzAHQAZQBtABM76IUAAAAAqN5PANnZR3f43E8A8P///wAAR3cAAAAA8P///wAAAAAAAAAAAAAAAJABAAAAAAABAAAAAHQAYQBoAG8AbQBhAAAAAAAAAAAAAAAAAAAAAAAAAAAAAAAAAIZByXYAAAAAVAYdfwcAAABc3k8A5F2/dgHYAABc3k8AAAAAAAAAAAAAAAAAAAAAAAAAAAAMAJABZHYACAAAAAAlAAAADAAAAAMAAAAYAAAADAAAAAAAAAISAAAADAAAAAEAAAAeAAAAGAAAACkAAAA1AAAApwAAAEgAAAAlAAAADAAAAAMAAABUAAAAtAAAACoAAAA1AAAApQAAAEcAAAABAAAAVVXGQb6ExkEqAAAANQAAABEAAABMAAAAAAAAAAAAAAAAAAAA//////////9wAAAAUgBvAGQAcgBpAGcAbwAgAEkAegBhAGcAdQBpAHIAcgBlAAAACgAAAAkAAAAJAAAABgAAAAQAAAAJAAAACQAAAAUAAAAGAAAABwAAAAgAAAAJAAAACQAAAAQAAAAGAAAABgAAAAgAAABLAAAAQAAAADAAAAAFAAAAIAAAAAEAAAABAAAAEAAAAAAAAAAAAAAAWAEAAIAAAAAAAAAAAAAAAFgBAACAAAAAJQAAAAwAAAACAAAAJwAAABgAAAAEAAAAAAAAAP///wAAAAAAJQAAAAwAAAAEAAAATAAAAGQAAAAAAAAAUAAAAFcBAAB8AAAAAAAAAFAAAABY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dABhAGgAbwBtAGEAAAAAAAAAAAAAAAAAAAAAAAAAAAAAAAAAAAAAAAAAAAAAAAAAAAAAAAAAAAAAAAAAAAAAAAAATwCt2kd3AAAAAGi5TwAAAAAACGxGYjQAAAAAAAAAQyIBnAEAAAA0AAAAAQAAAEMiAZxYlHQANAAAAAAAgD0AAAAAcBQAAOkQK/8AAAAAAAAAAAorCgAAAAAAAAAAAAAAAAAAAAAAo17ohViUdAAYu08A2dlHd2i5TwD1////AABHd0CNUnf1////AAAAAAAAAAAAAAAAkAEAAAAAAAEAAAAAdABhAGgAbwBtAGEAAAAAAAAAAAAAAAAAAAAAAAAAAAAAAAAAhkHJdgAAAABUBh1/BwAAAMy6TwDkXb92AdgAAMy6TwAAAAAAAAAAAAAAAAAAAAAAAAAAAAGcAQBkdgAIAAAAACUAAAAMAAAABAAAABgAAAAMAAAAAAAAAhIAAAAMAAAAAQAAAB4AAAAYAAAACQAAAFAAAAAAAQAAXQAAACUAAAAMAAAABAAAAFQAAAC0AAAACgAAAFAAAABcAAAAXAAAAAEAAABVVcZBvoTG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EAAAAGAAAAAwAAAAAAAACEgAAAAwAAAABAAAAHgAAABgAAAAJAAAAYAAAAAABAABtAAAAJQAAAAwAAAAE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E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  <Object Id="idInvalidSigLnImg">AQAAAGwAAAAAAAAAAAAAAFcBAAB/AAAAAAAAAAAAAABRIQAAaQwAACBFTUYAAAEAuB8AALA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BPAK3aR3cAAAAAaLlPAAAAAAAIbEZiNAAAAAAAAABDIgGcAQAAADQAAAABAAAAQyIBnFiUdAA0AAAAAACAPQAAAABwFAAA6RAr/wAAAAAAAAAACisKAAAAAAAAAAAAAAAAAAAAAACjXuiFWJR0ABi7TwDZ2Ud3aLlPAPX///8AAEd3QI1Sd/X///8AAAAAAAAAAAAAAACQAQAAAAAAAQAAAAB0AGEAaABvAG0AYQAAAAAAAAAAAAAAAAAAAAAAAAAAAAAAAACGQcl2AAAAAFQGHX8HAAAAzLpPAORdv3YB2AAAzLpPAAAAAAAAAAAAAAAAAAAAAAAAAAAAAZwBAGR2AAgAAAAAJQAAAAwAAAABAAAAGAAAAAwAAAD/AAACEgAAAAwAAAABAAAAHgAAABgAAAAiAAAABAAAAGwAAAARAAAAJQAAAAwAAAABAAAAVAAAAKgAAAAjAAAABAAAAGoAAAAQAAAAAQAAAFVVxkG+hMZBIwAAAAQAAAAPAAAATAAAAAAAAAAAAAAAAAAAAP//////////bAAAAEYAaQByAG0AYQAgAG4AbwAgAHYA4QBsAGkAZABhAAAA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BAYhizagAvtD5iAABLAjAuSwIAAAAA11voha2xPmLsvU8A2dlHdzy8TwD1////AABHd2AAAAD1////nWk+YgAAAACAFksCvCJbAoAN5gOdaT5iAAAAAIAVSwLAzVsCAJCoBXi8TwAUXD5iGLNqAPwBAAC0vE8ADVs+YvwBAAAAAAAAEls+Yo6Jijr8AQAAGLNqAMDNWwIAAAAAJLNqAIy8TwDQyE8ADLM7YwAAAAASWz5iw1o+YvwBAAAAAAAAAAAAAAcAAAAAAAAAhkHJdgAAAABUBh1/BwAAAPC9TwDkXb92AdgAAPC9Tw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8ArdpHdyPdTwCY3U8AAAAAAETdTwAbrkNiXN1PALq6SGKQNXFiAQAAAIyJbGLIzs93UOaxKcgnVgIBAAAAjIlsYqSJbGJgbogGYG6IBqTdTwAAAAAAVAZxYgEAAACMiWxipIlsYnM66IUAAKIrSN9PANnZR3eY3U8A4P///wAAR3fA1TMs4P///wAAAAAAAAAAAAAAAJABAAAAAAABAAAAAGEAcgBpAGEAbAAAAAAAAAAAAAAAAAAAAAAAAAAAAAAAAAAAAIZByXYAAAAAVAYdfwYAAAD83k8A5F2/dgHYAAD83k8AAAAAAAAAAAAAAAAAAAAAAAAAAAABAA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mAAAARwAAACkAAAA1AAAAfgAAABMAAAAhAPAAAAAAAAAAAAAAAIA/AAAAAAAAAAAAAIA/AAAAAAAAAAAAAAAAAAAAAAAAAAAAAAAAAAAAAAAAAAAlAAAADAAAAAAAAIAoAAAADAAAAAQAAABSAAAAcAEAAAQAAADw////AAAAAAAAAAAAAAAAkAEAAAAAAAEAAAAAdABhAGgAbwBtAGEAAAAAAAAAAAAAAAAAAAAAAAAAAAAAAAAAAAAAAAAAAAAAAAAAAAAAAAAAAAAAAAAAAAAAAAAATwCt2kd3EN1PAPjcTwAAAAAA1aSNRhDdTwDkgUpiAAAAABcAAAAsn3pi9IFKYoIcCsSUtL0EANC5BMBYzAMAAAAAAAAAAAAAAAAgAAAAvAIAAAAAAAABAgIiUwB5AHMAdABlAG0AEzvohQAAAACo3k8A2dlHd/jcTwDw////AABHdwAAAADw////AAAAAAAAAAAAAAAAkAEAAAAAAAEAAAAAdABhAGgAbwBtAGEAAAAAAAAAAAAAAAAAAAAAAAAAAAAAAAAAhkHJdgAAAABUBh1/BwAAAFzeTwDkXb92AdgAAFzeTwAAAAAAAAAAAAAAAAAAAAAAAAAAAAwAkAFkdgAIAAAAACUAAAAMAAAABAAAABgAAAAMAAAAAAAAAhIAAAAMAAAAAQAAAB4AAAAYAAAAKQAAADUAAACnAAAASAAAACUAAAAMAAAABAAAAFQAAAC0AAAAKgAAADUAAAClAAAARwAAAAEAAABVVcZBvoTGQSoAAAA1AAAAEQAAAEwAAAAAAAAAAAAAAAAAAAD//////////3AAAABSAG8AZAByAGkAZwBvACAASQB6AGEAZwB1AGkAcgByAGUAAAAKAAAACQAAAAkAAAAGAAAABAAAAAkAAAAJAAAABQAAAAYAAAAHAAAACAAAAAkAAAAJAAAABAAAAAYAAAAGAAAACAAAAEsAAABAAAAAMAAAAAUAAAAgAAAAAQAAAAEAAAAQAAAAAAAAAAAAAABYAQAAgAAAAAAAAAAAAAAAWAEAAIAAAAAlAAAADAAAAAIAAAAnAAAAGAAAAAUAAAAAAAAA////AAAAAAAlAAAADAAAAAUAAABMAAAAZAAAAAAAAABQAAAAVwEAAHwAAAAAAAAAUAAAAF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cAAAAXAAAAAEAAABVVcZBvoTG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B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DELL</cp:lastModifiedBy>
  <cp:lastPrinted>2020-05-04T19:09:50Z</cp:lastPrinted>
  <dcterms:created xsi:type="dcterms:W3CDTF">2020-03-11T14:56:55Z</dcterms:created>
  <dcterms:modified xsi:type="dcterms:W3CDTF">2020-07-01T00:00:30Z</dcterms:modified>
</cp:coreProperties>
</file>